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Ajuda de Custo - Diárias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<sst xmlns="http://schemas.openxmlformats.org/spreadsheetml/2006/main" count="34" uniqueCount="14">
  <si>
    <t>VALOR MENSAL DA AJUDA DE CUSTO DIÁRIAS</t>
  </si>
  <si>
    <t>TIPO DE DESLOCAMENTO</t>
  </si>
  <si>
    <t>Valor (R$)</t>
  </si>
  <si>
    <t>Deslocamento sem pernoite (até 110/profissional)</t>
  </si>
  <si>
    <t>R$</t>
  </si>
  <si>
    <t>Jornalista – até 3 (três) por deslocamento</t>
  </si>
  <si>
    <t>CCT Jornalista</t>
  </si>
  <si>
    <t>Interior do estado</t>
  </si>
  <si>
    <t>Outros Estados</t>
  </si>
  <si>
    <t>Repórter cinematográfico – Um (1) por deslocamento</t>
  </si>
  <si>
    <t>Auxiliar de câmera - Um (1) por deslocamento</t>
  </si>
  <si>
    <t>CCT Radialista</t>
  </si>
  <si>
    <t>Deslocamento com pernoite (até 12/profissional)</t>
  </si>
  <si>
    <t>Total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</si>
</sst>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5"/>
  <cols>
    <col collapsed="false" hidden="false" max="1" min="1" style="0" width="4.28571428571429"/>
    <col collapsed="false" hidden="false" max="2" min="2" style="0" width="51.5765306122449"/>
    <col collapsed="false" hidden="false" max="3" min="3" style="0" width="37.1428571428571"/>
    <col collapsed="false" hidden="false" max="7" min="4" style="0" width="8.6734693877551"/>
    <col collapsed="false" hidden="false" max="11" min="8" style="1" width="9.14285714285714"/>
    <col collapsed="false" hidden="false" max="1025" min="12" style="0" width="8.6734693877551"/>
  </cols>
  <sheetData>
    <row r="1" customFormat="false" ht="13.8" hidden="false" customHeight="false" outlineLevel="0" collapsed="false">
      <c r="H1" s="0"/>
      <c r="I1" s="0"/>
      <c r="J1" s="0"/>
      <c r="K1" s="0"/>
    </row>
    <row r="2" customFormat="false" ht="30.75" hidden="false" customHeight="true" outlineLevel="0" collapsed="false">
      <c r="B2" s="2" t="s">
        <v>0</v>
      </c>
      <c r="C2" s="2"/>
      <c r="H2" s="0"/>
      <c r="I2" s="0"/>
      <c r="J2" s="0"/>
      <c r="K2" s="0"/>
    </row>
    <row r="3" customFormat="false" ht="43.5" hidden="false" customHeight="true" outlineLevel="0" collapsed="false">
      <c r="B3" s="3" t="s">
        <v>1</v>
      </c>
      <c r="C3" s="3" t="s">
        <v>2</v>
      </c>
      <c r="H3" s="0"/>
      <c r="I3" s="0"/>
      <c r="J3" s="0"/>
      <c r="K3" s="0"/>
    </row>
    <row r="4" customFormat="false" ht="20.25" hidden="false" customHeight="true" outlineLevel="0" collapsed="false">
      <c r="B4" s="4"/>
      <c r="C4" s="4"/>
      <c r="H4" s="0"/>
      <c r="I4" s="0"/>
      <c r="J4" s="0"/>
      <c r="K4" s="0"/>
    </row>
    <row r="5" customFormat="false" ht="23.25" hidden="false" customHeight="true" outlineLevel="0" collapsed="false">
      <c r="B5" s="5" t="s">
        <v>3</v>
      </c>
      <c r="C5" s="5"/>
      <c r="H5" s="6" t="s">
        <v>4</v>
      </c>
      <c r="I5" s="6"/>
      <c r="J5" s="6"/>
      <c r="K5" s="6"/>
      <c r="L5" s="6" t="s">
        <v>4</v>
      </c>
    </row>
    <row r="6" s="7" customFormat="true" ht="24.75" hidden="false" customHeight="true" outlineLevel="0" collapsed="false">
      <c r="B6" s="8" t="s">
        <v>5</v>
      </c>
      <c r="C6" s="9" t="n">
        <f aca="false">((110*3)*(H6))/12</f>
        <v>1680.3875</v>
      </c>
      <c r="D6" s="7" t="s">
        <v>6</v>
      </c>
      <c r="F6" s="7" t="s">
        <v>7</v>
      </c>
      <c r="H6" s="10" t="n">
        <f aca="false">55*1.111</f>
        <v>61.105</v>
      </c>
      <c r="I6" s="10"/>
      <c r="J6" s="7" t="s">
        <v>8</v>
      </c>
      <c r="L6" s="10" t="n">
        <v>91</v>
      </c>
    </row>
    <row r="7" s="7" customFormat="true" ht="24.75" hidden="false" customHeight="true" outlineLevel="0" collapsed="false">
      <c r="B7" s="8" t="s">
        <v>9</v>
      </c>
      <c r="C7" s="9" t="n">
        <f aca="false">((110*1)*(H7))/12</f>
        <v>560.07875</v>
      </c>
      <c r="D7" s="7" t="s">
        <v>6</v>
      </c>
      <c r="F7" s="7" t="s">
        <v>7</v>
      </c>
      <c r="H7" s="10" t="n">
        <f aca="false">55*1.1109</f>
        <v>61.0995</v>
      </c>
      <c r="I7" s="10"/>
      <c r="J7" s="7" t="s">
        <v>8</v>
      </c>
      <c r="L7" s="10" t="n">
        <v>91</v>
      </c>
    </row>
    <row r="8" s="7" customFormat="true" ht="24.75" hidden="false" customHeight="true" outlineLevel="0" collapsed="false">
      <c r="B8" s="8" t="s">
        <v>10</v>
      </c>
      <c r="C8" s="9" t="n">
        <f aca="false">((110*1)*(H8))/12</f>
        <v>422.40121</v>
      </c>
      <c r="D8" s="7" t="s">
        <v>11</v>
      </c>
      <c r="F8" s="7" t="s">
        <v>7</v>
      </c>
      <c r="H8" s="10" t="n">
        <f aca="false">41.48*1.1109</f>
        <v>46.080132</v>
      </c>
      <c r="I8" s="10"/>
      <c r="J8" s="7" t="s">
        <v>8</v>
      </c>
      <c r="L8" s="10" t="n">
        <v>82.98</v>
      </c>
    </row>
    <row r="9" customFormat="false" ht="24.75" hidden="false" customHeight="true" outlineLevel="0" collapsed="false">
      <c r="A9" s="7"/>
      <c r="B9" s="8"/>
      <c r="C9" s="9"/>
      <c r="E9" s="7"/>
      <c r="G9" s="7"/>
      <c r="H9" s="0"/>
      <c r="I9" s="10"/>
      <c r="J9" s="10"/>
      <c r="K9" s="10"/>
    </row>
    <row r="10" customFormat="false" ht="15.75" hidden="false" customHeight="false" outlineLevel="0" collapsed="false">
      <c r="B10" s="5" t="s">
        <v>12</v>
      </c>
      <c r="C10" s="5"/>
      <c r="H10" s="6" t="s">
        <v>4</v>
      </c>
      <c r="I10" s="6"/>
      <c r="J10" s="6"/>
      <c r="K10" s="6"/>
      <c r="L10" s="6" t="s">
        <v>4</v>
      </c>
    </row>
    <row r="11" customFormat="false" ht="23.25" hidden="false" customHeight="true" outlineLevel="0" collapsed="false">
      <c r="B11" s="11"/>
      <c r="C11" s="12"/>
      <c r="H11" s="0"/>
      <c r="J11" s="0"/>
    </row>
    <row r="12" customFormat="false" ht="23.25" hidden="false" customHeight="true" outlineLevel="0" collapsed="false">
      <c r="B12" s="12" t="s">
        <v>5</v>
      </c>
      <c r="C12" s="9" t="n">
        <f aca="false">((12*3)*(L12))/12</f>
        <v>449.955</v>
      </c>
      <c r="D12" s="7" t="s">
        <v>6</v>
      </c>
      <c r="F12" s="7" t="s">
        <v>7</v>
      </c>
      <c r="G12" s="7"/>
      <c r="H12" s="1" t="n">
        <v>91</v>
      </c>
      <c r="J12" s="7" t="s">
        <v>8</v>
      </c>
      <c r="L12" s="1" t="n">
        <f aca="false">135*1.111</f>
        <v>149.985</v>
      </c>
    </row>
    <row r="13" customFormat="false" ht="23.25" hidden="false" customHeight="true" outlineLevel="0" collapsed="false">
      <c r="B13" s="12" t="s">
        <v>9</v>
      </c>
      <c r="C13" s="9" t="n">
        <f aca="false">((12*1)*(L13))/12</f>
        <v>149.985</v>
      </c>
      <c r="D13" s="7" t="s">
        <v>6</v>
      </c>
      <c r="F13" s="7" t="s">
        <v>7</v>
      </c>
      <c r="G13" s="7"/>
      <c r="H13" s="1" t="n">
        <v>91</v>
      </c>
      <c r="J13" s="7" t="s">
        <v>8</v>
      </c>
      <c r="L13" s="1" t="n">
        <f aca="false">135*1.111</f>
        <v>149.985</v>
      </c>
    </row>
    <row r="14" customFormat="false" ht="23.25" hidden="false" customHeight="true" outlineLevel="0" collapsed="false">
      <c r="B14" s="12" t="s">
        <v>10</v>
      </c>
      <c r="C14" s="9" t="n">
        <f aca="false">((12*1)*(L14))/12</f>
        <v>133.91994</v>
      </c>
      <c r="D14" s="7" t="s">
        <v>11</v>
      </c>
      <c r="F14" s="7" t="s">
        <v>7</v>
      </c>
      <c r="H14" s="10" t="n">
        <v>83.28</v>
      </c>
      <c r="J14" s="1" t="s">
        <v>8</v>
      </c>
      <c r="L14" s="1" t="n">
        <f aca="false">120.54*1.111</f>
        <v>133.91994</v>
      </c>
    </row>
    <row r="15" customFormat="false" ht="23.25" hidden="false" customHeight="true" outlineLevel="0" collapsed="false">
      <c r="B15" s="11"/>
      <c r="C15" s="12"/>
    </row>
    <row r="16" customFormat="false" ht="17.35" hidden="false" customHeight="false" outlineLevel="0" collapsed="false">
      <c r="B16" s="13" t="s">
        <v>13</v>
      </c>
      <c r="C16" s="14" t="n">
        <f aca="false">C6+C7+C8+C12+C13+C14</f>
        <v>3396.7274</v>
      </c>
    </row>
  </sheetData>
  <mergeCells count="4">
    <mergeCell ref="B2:C2"/>
    <mergeCell ref="B4:C4"/>
    <mergeCell ref="B5:C5"/>
    <mergeCell ref="B10:C1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2016-05-13T13:20:18Z</dcterms:created>
  <dc:creator>Alessandro Braga</dc:creator>
  <dc:language>pt-BR</dc:language>
  <cp:lastModifiedBy>Vivaldo Ramos - PARTNERS</cp:lastModifiedBy>
  <cp:lastPrinted>2016-05-16T11:32:37Z</cp:lastPrinted>
  <dcterms:modified xsi:type="dcterms:W3CDTF">2016-05-16T13:09:01Z</dcterms:modified>
  <cp:revision>0</cp:revision>
</cp:coreProperties>
</file>